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O:\!!!DZP\POSTĘPOWANIA WG REGULAMINU\2026 rok\2026 KAT 2\SPN\DOSTAWY\TR Sukcesywna dostawa produktów kopalnych\"/>
    </mc:Choice>
  </mc:AlternateContent>
  <xr:revisionPtr revIDLastSave="0" documentId="13_ncr:1_{98855A60-43F2-40B2-B834-A11DA38C149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I20" i="1" s="1"/>
  <c r="G8" i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7" i="1"/>
  <c r="I7" i="1" s="1"/>
  <c r="G21" i="1" l="1"/>
  <c r="I8" i="1"/>
  <c r="I21" i="1" s="1"/>
</calcChain>
</file>

<file path=xl/sharedStrings.xml><?xml version="1.0" encoding="utf-8"?>
<sst xmlns="http://schemas.openxmlformats.org/spreadsheetml/2006/main" count="71" uniqueCount="48">
  <si>
    <t>LP.</t>
  </si>
  <si>
    <t>NAZWA</t>
  </si>
  <si>
    <t>JEDN.</t>
  </si>
  <si>
    <t>CENA JEDN. NETTO /ZŁ/</t>
  </si>
  <si>
    <t>WARTOŚĆ NETTO /ZŁ/</t>
  </si>
  <si>
    <t xml:space="preserve">ILOŚĆ </t>
  </si>
  <si>
    <t>INDEKS</t>
  </si>
  <si>
    <t xml:space="preserve">(kwalifikowany podpis elektroniczny, podpis zaufany lub podpis osobisty wykonawcy lub osoby uprawnionej do jego reprezentowania) </t>
  </si>
  <si>
    <t>WARTOŚĆ BRUTTO /ZŁ/</t>
  </si>
  <si>
    <t>FORMULARZ CENOWY</t>
  </si>
  <si>
    <t>TONA</t>
  </si>
  <si>
    <t>WOREK</t>
  </si>
  <si>
    <t>314-ROZNE-1001</t>
  </si>
  <si>
    <t>314-M.BUDOWL-0005</t>
  </si>
  <si>
    <t>314-M.BUDOWL-0004</t>
  </si>
  <si>
    <t>314-M.BUDOWL-0283</t>
  </si>
  <si>
    <t>314-M.BUDOWL-0010</t>
  </si>
  <si>
    <t>314-M.BUDOWL-0013</t>
  </si>
  <si>
    <t>314-M.BUDOWL-0114</t>
  </si>
  <si>
    <t>314-M.BUDOWL-0049</t>
  </si>
  <si>
    <t>314-M.BUDOWL-0237</t>
  </si>
  <si>
    <t>314-M.BUDOWL-0014</t>
  </si>
  <si>
    <t>314-M.BUDOWL-0305</t>
  </si>
  <si>
    <t>314-M.BUDOWL-0326</t>
  </si>
  <si>
    <t>ZIEMIA OGRODNICZA (ZAWIERAJĄCA TORF JAKO ZASADNICZY SKŁADNIK)</t>
  </si>
  <si>
    <t>PIASEK BUDOWLANY</t>
  </si>
  <si>
    <t>PIASEK POZAKLASOWY O GRANULACJI 0-2 MM DO ZASYPKI</t>
  </si>
  <si>
    <t>PIASEK DO ZAPRAW BUDOWLANYCH (ODMIANA II, PIASEK TYNKARSKI, UZIARNIENIE DO 1 MM)</t>
  </si>
  <si>
    <t>POSPÓŁKA NATURALNA DO BETONÓW WIELOFUNKCYJNA</t>
  </si>
  <si>
    <t>KRUSZYWO 0 – 31,5 MM</t>
  </si>
  <si>
    <t>KRUSZYWO 31,5 – 63 MM</t>
  </si>
  <si>
    <t>ŻWIR DO BETONÓW ZWYKŁYCH, WIELOFUNKCYJNY 2 – 8 MM</t>
  </si>
  <si>
    <t>KLINIEC 4,0 – 31,5 MM</t>
  </si>
  <si>
    <t>KERAMZYT 8,0 – 16,0 MM</t>
  </si>
  <si>
    <t>PIASEK DO PIASKOWANIA (SUSZONY) DO 2 MM, W WORKACH FOLIOWYCH O WADZE 25 KG</t>
  </si>
  <si>
    <t>ZIEMIA OGRODNICZA (ZAWIERAJĄCA TORF JAKO ZASADNICZY SKŁADNIK) W WORKACH O WADZE 50 L</t>
  </si>
  <si>
    <t>314-ROZNE-0863</t>
  </si>
  <si>
    <t>314-ROZNE-1458</t>
  </si>
  <si>
    <t xml:space="preserve">SÓL DROGOWA W WORKACH O WADZE 25 KG </t>
  </si>
  <si>
    <t xml:space="preserve">SÓL DROGOWA W WORKACH O WADZE 5 KG </t>
  </si>
  <si>
    <t>Załącznik nr 3 do SWZ</t>
  </si>
  <si>
    <t>Oznaczenie zamówienia: 28/2025/TR/KP</t>
  </si>
  <si>
    <t>____________________________________________________</t>
  </si>
  <si>
    <t>RAZEM WARTOŚĆ NETTO / BRUTTO W ZŁ:</t>
  </si>
  <si>
    <t>8 i 23</t>
  </si>
  <si>
    <t>STAWKA VAT /%/</t>
  </si>
  <si>
    <r>
      <t>23</t>
    </r>
    <r>
      <rPr>
        <b/>
        <sz val="10"/>
        <color theme="1"/>
        <rFont val="Calibri"/>
        <family val="2"/>
        <charset val="238"/>
        <scheme val="minor"/>
      </rPr>
      <t>*</t>
    </r>
  </si>
  <si>
    <r>
      <t xml:space="preserve">*UWAGA: EWENTUALNEJ ZMIANY STAWKI PODATKU VAT DOKONAĆ NALEŻY ZGODNIE Z REGUŁAMI ZAWARTYMI W SZCZEGÓLNOŚCI </t>
    </r>
    <r>
      <rPr>
        <b/>
        <sz val="9"/>
        <color rgb="FFFF0000"/>
        <rFont val="Calibri"/>
        <family val="2"/>
        <charset val="238"/>
        <scheme val="minor"/>
      </rPr>
      <t xml:space="preserve">W PKT 3.2. </t>
    </r>
    <r>
      <rPr>
        <b/>
        <sz val="9"/>
        <color theme="1"/>
        <rFont val="Calibri"/>
        <family val="2"/>
        <charset val="238"/>
        <scheme val="minor"/>
      </rPr>
      <t>ROZDZIAŁU 13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</si>
</sst>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.5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" fontId="3" fillId="0" borderId="0" xfId="0" applyNumberFormat="1" applyFont="1"/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5" fillId="5" borderId="0" xfId="0" applyFont="1" applyFill="1" applyAlignment="1">
      <alignment horizontal="center" vertical="center"/>
    </xf>
    <xf numFmtId="4" fontId="7" fillId="0" borderId="1" xfId="0" applyNumberFormat="1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4" fontId="5" fillId="4" borderId="1" xfId="0" applyNumberFormat="1" applyFont="1" applyFill="1" applyBorder="1" applyAlignment="1">
      <alignment vertical="center" wrapText="1"/>
    </xf>
    <xf numFmtId="0" fontId="10" fillId="3" borderId="0" xfId="0" applyFont="1" applyFill="1"/>
    <xf numFmtId="0" fontId="10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vertical="center" wrapText="1"/>
    </xf>
    <xf numFmtId="0" fontId="11" fillId="3" borderId="0" xfId="0" applyFont="1" applyFill="1"/>
    <xf numFmtId="4" fontId="11" fillId="3" borderId="0" xfId="0" applyNumberFormat="1" applyFont="1" applyFill="1"/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49" fontId="6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horizontal="right"/>
    </xf>
    <xf numFmtId="0" fontId="5" fillId="4" borderId="1" xfId="0" applyFont="1" applyFill="1" applyBorder="1" applyAlignment="1">
      <alignment horizontal="right" vertical="center" wrapText="1"/>
    </xf>
    <xf numFmtId="0" fontId="9" fillId="4" borderId="0" xfId="0" applyFont="1" applyFill="1" applyAlignment="1">
      <alignment horizontal="center"/>
    </xf>
    <xf numFmtId="0" fontId="2" fillId="5" borderId="0" xfId="0" applyFont="1" applyFill="1" applyAlignment="1">
      <alignment horizontal="left" vertical="top" wrapText="1"/>
    </xf>
  </cellXfs>
  <cellStyles count="2">
    <cellStyle name="Normalny" xfId="0" builtinId="0"/>
    <cellStyle name="Procentow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topLeftCell="A13" zoomScale="140" zoomScaleNormal="140" workbookViewId="0">
      <selection activeCell="G21" sqref="G21"/>
    </sheetView>
  </sheetViews>
  <sheetFormatPr defaultRowHeight="12" x14ac:dyDescent="0.2"/>
  <cols>
    <col min="1" max="1" width="5" style="1" customWidth="1"/>
    <col min="2" max="2" width="32.28515625" style="13" customWidth="1"/>
    <col min="3" max="3" width="10.42578125" style="6" customWidth="1"/>
    <col min="4" max="4" width="6.28515625" style="6" customWidth="1"/>
    <col min="5" max="5" width="6" style="1" customWidth="1"/>
    <col min="6" max="6" width="10.7109375" style="7" customWidth="1"/>
    <col min="7" max="7" width="10.140625" style="7" bestFit="1" customWidth="1"/>
    <col min="8" max="8" width="8.42578125" style="2" customWidth="1"/>
    <col min="9" max="9" width="12" style="3" customWidth="1"/>
    <col min="10" max="16384" width="9.140625" style="1"/>
  </cols>
  <sheetData>
    <row r="1" spans="1:9" ht="14.25" x14ac:dyDescent="0.25">
      <c r="A1" s="39" t="s">
        <v>40</v>
      </c>
      <c r="B1" s="39"/>
      <c r="C1" s="39"/>
      <c r="D1" s="39"/>
      <c r="E1" s="39"/>
      <c r="F1" s="39"/>
      <c r="G1" s="39"/>
      <c r="H1" s="39"/>
      <c r="I1" s="39"/>
    </row>
    <row r="2" spans="1:9" ht="14.25" x14ac:dyDescent="0.25">
      <c r="A2" s="29" t="s">
        <v>41</v>
      </c>
      <c r="B2" s="30"/>
      <c r="C2" s="31"/>
      <c r="D2" s="31"/>
      <c r="E2" s="32"/>
      <c r="F2" s="33"/>
      <c r="G2" s="33"/>
      <c r="H2" s="34"/>
      <c r="I2" s="35"/>
    </row>
    <row r="3" spans="1:9" ht="9" customHeight="1" x14ac:dyDescent="0.2">
      <c r="A3" s="4"/>
      <c r="B3" s="5"/>
    </row>
    <row r="4" spans="1:9" ht="15.75" x14ac:dyDescent="0.25">
      <c r="A4" s="41" t="s">
        <v>9</v>
      </c>
      <c r="B4" s="41"/>
      <c r="C4" s="41"/>
      <c r="D4" s="41"/>
      <c r="E4" s="41"/>
      <c r="F4" s="41"/>
      <c r="G4" s="41"/>
      <c r="H4" s="41"/>
      <c r="I4" s="41"/>
    </row>
    <row r="5" spans="1:9" x14ac:dyDescent="0.2">
      <c r="A5" s="4"/>
      <c r="B5" s="8"/>
      <c r="C5" s="9"/>
      <c r="D5" s="9"/>
      <c r="E5" s="10"/>
      <c r="F5" s="11"/>
    </row>
    <row r="6" spans="1:9" ht="44.25" customHeight="1" x14ac:dyDescent="0.2">
      <c r="A6" s="15" t="s">
        <v>0</v>
      </c>
      <c r="B6" s="16" t="s">
        <v>1</v>
      </c>
      <c r="C6" s="16" t="s">
        <v>6</v>
      </c>
      <c r="D6" s="16" t="s">
        <v>2</v>
      </c>
      <c r="E6" s="17" t="s">
        <v>5</v>
      </c>
      <c r="F6" s="18" t="s">
        <v>3</v>
      </c>
      <c r="G6" s="18" t="s">
        <v>4</v>
      </c>
      <c r="H6" s="36" t="s">
        <v>45</v>
      </c>
      <c r="I6" s="18" t="s">
        <v>8</v>
      </c>
    </row>
    <row r="7" spans="1:9" ht="25.5" x14ac:dyDescent="0.2">
      <c r="A7" s="19">
        <v>1</v>
      </c>
      <c r="B7" s="20" t="s">
        <v>24</v>
      </c>
      <c r="C7" s="21" t="s">
        <v>12</v>
      </c>
      <c r="D7" s="12" t="s">
        <v>10</v>
      </c>
      <c r="E7" s="21">
        <v>100</v>
      </c>
      <c r="F7" s="22"/>
      <c r="G7" s="23">
        <f>(E7*F7)</f>
        <v>0</v>
      </c>
      <c r="H7" s="24">
        <v>8</v>
      </c>
      <c r="I7" s="25">
        <f>(G7*1.08)</f>
        <v>0</v>
      </c>
    </row>
    <row r="8" spans="1:9" ht="38.25" x14ac:dyDescent="0.2">
      <c r="A8" s="19">
        <v>2</v>
      </c>
      <c r="B8" s="20" t="s">
        <v>25</v>
      </c>
      <c r="C8" s="21" t="s">
        <v>13</v>
      </c>
      <c r="D8" s="12" t="s">
        <v>10</v>
      </c>
      <c r="E8" s="21">
        <v>10</v>
      </c>
      <c r="F8" s="22"/>
      <c r="G8" s="23">
        <f t="shared" ref="G8:G20" si="0">(E8*F8)</f>
        <v>0</v>
      </c>
      <c r="H8" s="37" t="s">
        <v>46</v>
      </c>
      <c r="I8" s="25">
        <f>(G8*1.23)</f>
        <v>0</v>
      </c>
    </row>
    <row r="9" spans="1:9" ht="38.25" x14ac:dyDescent="0.2">
      <c r="A9" s="19">
        <v>3</v>
      </c>
      <c r="B9" s="20" t="s">
        <v>26</v>
      </c>
      <c r="C9" s="21" t="s">
        <v>14</v>
      </c>
      <c r="D9" s="12" t="s">
        <v>10</v>
      </c>
      <c r="E9" s="21">
        <v>400</v>
      </c>
      <c r="F9" s="22"/>
      <c r="G9" s="23">
        <f t="shared" si="0"/>
        <v>0</v>
      </c>
      <c r="H9" s="37" t="s">
        <v>46</v>
      </c>
      <c r="I9" s="25">
        <f t="shared" ref="I9:I14" si="1">(G9*1.23)</f>
        <v>0</v>
      </c>
    </row>
    <row r="10" spans="1:9" ht="38.25" x14ac:dyDescent="0.2">
      <c r="A10" s="19">
        <v>4</v>
      </c>
      <c r="B10" s="20" t="s">
        <v>27</v>
      </c>
      <c r="C10" s="21" t="s">
        <v>15</v>
      </c>
      <c r="D10" s="12" t="s">
        <v>10</v>
      </c>
      <c r="E10" s="21">
        <v>15</v>
      </c>
      <c r="F10" s="22"/>
      <c r="G10" s="23">
        <f t="shared" si="0"/>
        <v>0</v>
      </c>
      <c r="H10" s="37" t="s">
        <v>46</v>
      </c>
      <c r="I10" s="25">
        <f t="shared" si="1"/>
        <v>0</v>
      </c>
    </row>
    <row r="11" spans="1:9" ht="38.25" x14ac:dyDescent="0.2">
      <c r="A11" s="19">
        <v>5</v>
      </c>
      <c r="B11" s="20" t="s">
        <v>28</v>
      </c>
      <c r="C11" s="21" t="s">
        <v>16</v>
      </c>
      <c r="D11" s="12" t="s">
        <v>10</v>
      </c>
      <c r="E11" s="21">
        <v>5</v>
      </c>
      <c r="F11" s="22"/>
      <c r="G11" s="23">
        <f t="shared" si="0"/>
        <v>0</v>
      </c>
      <c r="H11" s="37" t="s">
        <v>46</v>
      </c>
      <c r="I11" s="25">
        <f t="shared" si="1"/>
        <v>0</v>
      </c>
    </row>
    <row r="12" spans="1:9" ht="38.25" x14ac:dyDescent="0.2">
      <c r="A12" s="19">
        <v>6</v>
      </c>
      <c r="B12" s="20" t="s">
        <v>29</v>
      </c>
      <c r="C12" s="21" t="s">
        <v>17</v>
      </c>
      <c r="D12" s="12" t="s">
        <v>10</v>
      </c>
      <c r="E12" s="21">
        <v>40</v>
      </c>
      <c r="F12" s="22"/>
      <c r="G12" s="23">
        <f t="shared" si="0"/>
        <v>0</v>
      </c>
      <c r="H12" s="37" t="s">
        <v>46</v>
      </c>
      <c r="I12" s="25">
        <f t="shared" si="1"/>
        <v>0</v>
      </c>
    </row>
    <row r="13" spans="1:9" ht="38.25" x14ac:dyDescent="0.2">
      <c r="A13" s="19">
        <v>7</v>
      </c>
      <c r="B13" s="20" t="s">
        <v>30</v>
      </c>
      <c r="C13" s="21" t="s">
        <v>18</v>
      </c>
      <c r="D13" s="12" t="s">
        <v>10</v>
      </c>
      <c r="E13" s="21">
        <v>40</v>
      </c>
      <c r="F13" s="22"/>
      <c r="G13" s="23">
        <f t="shared" si="0"/>
        <v>0</v>
      </c>
      <c r="H13" s="37" t="s">
        <v>46</v>
      </c>
      <c r="I13" s="25">
        <f t="shared" si="1"/>
        <v>0</v>
      </c>
    </row>
    <row r="14" spans="1:9" ht="38.25" x14ac:dyDescent="0.2">
      <c r="A14" s="19">
        <v>8</v>
      </c>
      <c r="B14" s="20" t="s">
        <v>31</v>
      </c>
      <c r="C14" s="21" t="s">
        <v>19</v>
      </c>
      <c r="D14" s="12" t="s">
        <v>10</v>
      </c>
      <c r="E14" s="21">
        <v>5</v>
      </c>
      <c r="F14" s="22"/>
      <c r="G14" s="23">
        <f t="shared" si="0"/>
        <v>0</v>
      </c>
      <c r="H14" s="37" t="s">
        <v>46</v>
      </c>
      <c r="I14" s="25">
        <f t="shared" si="1"/>
        <v>0</v>
      </c>
    </row>
    <row r="15" spans="1:9" ht="38.25" x14ac:dyDescent="0.2">
      <c r="A15" s="19">
        <v>9</v>
      </c>
      <c r="B15" s="20" t="s">
        <v>35</v>
      </c>
      <c r="C15" s="21" t="s">
        <v>20</v>
      </c>
      <c r="D15" s="12" t="s">
        <v>11</v>
      </c>
      <c r="E15" s="21">
        <v>200</v>
      </c>
      <c r="F15" s="22"/>
      <c r="G15" s="23">
        <f t="shared" si="0"/>
        <v>0</v>
      </c>
      <c r="H15" s="26">
        <v>8</v>
      </c>
      <c r="I15" s="25">
        <f>(G15*1.08)</f>
        <v>0</v>
      </c>
    </row>
    <row r="16" spans="1:9" ht="38.25" x14ac:dyDescent="0.2">
      <c r="A16" s="19">
        <v>10</v>
      </c>
      <c r="B16" s="20" t="s">
        <v>32</v>
      </c>
      <c r="C16" s="21" t="s">
        <v>21</v>
      </c>
      <c r="D16" s="12" t="s">
        <v>10</v>
      </c>
      <c r="E16" s="21">
        <v>40</v>
      </c>
      <c r="F16" s="22"/>
      <c r="G16" s="23">
        <f t="shared" si="0"/>
        <v>0</v>
      </c>
      <c r="H16" s="37" t="s">
        <v>46</v>
      </c>
      <c r="I16" s="25">
        <f>(G16*1.23)</f>
        <v>0</v>
      </c>
    </row>
    <row r="17" spans="1:10" ht="38.25" x14ac:dyDescent="0.2">
      <c r="A17" s="19">
        <v>11</v>
      </c>
      <c r="B17" s="20" t="s">
        <v>33</v>
      </c>
      <c r="C17" s="21" t="s">
        <v>22</v>
      </c>
      <c r="D17" s="12" t="s">
        <v>10</v>
      </c>
      <c r="E17" s="21">
        <v>20</v>
      </c>
      <c r="F17" s="22"/>
      <c r="G17" s="23">
        <f t="shared" si="0"/>
        <v>0</v>
      </c>
      <c r="H17" s="37" t="s">
        <v>46</v>
      </c>
      <c r="I17" s="25">
        <f t="shared" ref="I17:I20" si="2">(G17*1.23)</f>
        <v>0</v>
      </c>
    </row>
    <row r="18" spans="1:10" ht="38.25" x14ac:dyDescent="0.2">
      <c r="A18" s="19">
        <v>12</v>
      </c>
      <c r="B18" s="20" t="s">
        <v>34</v>
      </c>
      <c r="C18" s="21" t="s">
        <v>23</v>
      </c>
      <c r="D18" s="12" t="s">
        <v>11</v>
      </c>
      <c r="E18" s="21">
        <v>40</v>
      </c>
      <c r="F18" s="22"/>
      <c r="G18" s="23">
        <f t="shared" si="0"/>
        <v>0</v>
      </c>
      <c r="H18" s="37" t="s">
        <v>46</v>
      </c>
      <c r="I18" s="25">
        <f t="shared" si="2"/>
        <v>0</v>
      </c>
    </row>
    <row r="19" spans="1:10" ht="25.5" x14ac:dyDescent="0.2">
      <c r="A19" s="19">
        <v>13</v>
      </c>
      <c r="B19" s="20" t="s">
        <v>38</v>
      </c>
      <c r="C19" s="21" t="s">
        <v>36</v>
      </c>
      <c r="D19" s="12" t="s">
        <v>11</v>
      </c>
      <c r="E19" s="21">
        <v>50</v>
      </c>
      <c r="F19" s="22"/>
      <c r="G19" s="23">
        <f t="shared" si="0"/>
        <v>0</v>
      </c>
      <c r="H19" s="37" t="s">
        <v>46</v>
      </c>
      <c r="I19" s="25">
        <f t="shared" si="2"/>
        <v>0</v>
      </c>
    </row>
    <row r="20" spans="1:10" ht="25.5" x14ac:dyDescent="0.2">
      <c r="A20" s="19">
        <v>14</v>
      </c>
      <c r="B20" s="20" t="s">
        <v>39</v>
      </c>
      <c r="C20" s="21" t="s">
        <v>37</v>
      </c>
      <c r="D20" s="12" t="s">
        <v>11</v>
      </c>
      <c r="E20" s="21">
        <v>10</v>
      </c>
      <c r="F20" s="22"/>
      <c r="G20" s="23">
        <f t="shared" si="0"/>
        <v>0</v>
      </c>
      <c r="H20" s="37" t="s">
        <v>46</v>
      </c>
      <c r="I20" s="25">
        <f t="shared" si="2"/>
        <v>0</v>
      </c>
    </row>
    <row r="21" spans="1:10" ht="30" customHeight="1" x14ac:dyDescent="0.2">
      <c r="A21" s="40" t="s">
        <v>43</v>
      </c>
      <c r="B21" s="40"/>
      <c r="C21" s="40"/>
      <c r="D21" s="40"/>
      <c r="E21" s="40"/>
      <c r="F21" s="40"/>
      <c r="G21" s="27">
        <f>SUM(G7:G20)</f>
        <v>0</v>
      </c>
      <c r="H21" s="37" t="s">
        <v>44</v>
      </c>
      <c r="I21" s="28">
        <f>SUM(I7:I20)</f>
        <v>0</v>
      </c>
    </row>
    <row r="23" spans="1:10" ht="26.25" customHeight="1" x14ac:dyDescent="0.2">
      <c r="A23" s="42" t="s">
        <v>47</v>
      </c>
      <c r="B23" s="42"/>
      <c r="C23" s="42"/>
      <c r="D23" s="42"/>
      <c r="E23" s="42"/>
      <c r="F23" s="42"/>
      <c r="G23" s="42"/>
      <c r="H23" s="42"/>
      <c r="I23" s="42"/>
    </row>
    <row r="27" spans="1:10" x14ac:dyDescent="0.2">
      <c r="C27" s="38" t="s">
        <v>42</v>
      </c>
      <c r="D27" s="38"/>
      <c r="E27" s="38"/>
      <c r="F27" s="38"/>
      <c r="G27" s="38"/>
    </row>
    <row r="28" spans="1:10" ht="40.5" customHeight="1" x14ac:dyDescent="0.2">
      <c r="C28" s="38" t="s">
        <v>7</v>
      </c>
      <c r="D28" s="38"/>
      <c r="E28" s="38"/>
      <c r="F28" s="38"/>
      <c r="G28" s="38"/>
      <c r="H28" s="14"/>
      <c r="I28" s="14"/>
      <c r="J28" s="14"/>
    </row>
  </sheetData>
  <sortState xmlns:xlrd2="http://schemas.microsoft.com/office/spreadsheetml/2017/richdata2" ref="A2:Q77">
    <sortCondition ref="B2:B77"/>
  </sortState>
  <mergeCells count="6">
    <mergeCell ref="C28:G28"/>
    <mergeCell ref="A1:I1"/>
    <mergeCell ref="A21:F21"/>
    <mergeCell ref="A4:I4"/>
    <mergeCell ref="C27:G27"/>
    <mergeCell ref="A23:I23"/>
  </mergeCells>
  <pageMargins left="0.9055118110236221" right="0.51181102362204722" top="0.35433070866141736" bottom="0.35433070866141736" header="0" footer="0"/>
  <pageSetup paperSize="9" scale="86" orientation="portrait" r:id="rId1"/>
  <ignoredErrors>
    <ignoredError sqref="I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Bujak</dc:creator>
  <cp:lastModifiedBy>Monika Pilc</cp:lastModifiedBy>
  <cp:lastPrinted>2026-03-09T13:22:41Z</cp:lastPrinted>
  <dcterms:created xsi:type="dcterms:W3CDTF">2018-05-23T10:41:44Z</dcterms:created>
  <dcterms:modified xsi:type="dcterms:W3CDTF">2026-03-09T13:48:37Z</dcterms:modified>
</cp:coreProperties>
</file>